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5" yWindow="6255" windowWidth="19170" windowHeight="6180"/>
  </bookViews>
  <sheets>
    <sheet name="Исходные данные" sheetId="1" r:id="rId1"/>
  </sheets>
  <definedNames>
    <definedName name="AllSrvs">#REF!</definedName>
    <definedName name="Customer">#REF!</definedName>
    <definedName name="Excel_BuiltIn_Print_Area_3">#REF!</definedName>
    <definedName name="PathSelect">#REF!</definedName>
    <definedName name="rIn">#REF!</definedName>
    <definedName name="rOut">#REF!</definedName>
    <definedName name="s_clr1">#REF!</definedName>
    <definedName name="s_Customer">#REF!</definedName>
    <definedName name="s_Field">#REF!</definedName>
    <definedName name="s_Lease">#REF!</definedName>
    <definedName name="s_WellName">#REF!</definedName>
    <definedName name="Vert_Sec">#REF!</definedName>
  </definedNames>
  <calcPr calcId="145621"/>
</workbook>
</file>

<file path=xl/calcChain.xml><?xml version="1.0" encoding="utf-8"?>
<calcChain xmlns="http://schemas.openxmlformats.org/spreadsheetml/2006/main">
  <c r="H46" i="1" l="1"/>
  <c r="H39" i="1"/>
  <c r="F34" i="1"/>
  <c r="F36" i="1"/>
  <c r="F35" i="1"/>
  <c r="H38" i="1"/>
  <c r="G39" i="1" s="1"/>
  <c r="G38" i="1"/>
</calcChain>
</file>

<file path=xl/sharedStrings.xml><?xml version="1.0" encoding="utf-8"?>
<sst xmlns="http://schemas.openxmlformats.org/spreadsheetml/2006/main" count="91" uniqueCount="65">
  <si>
    <t>ЗАЯВКА НА ПРОИЗВОДСТВО РАБОТ ПО ЦЕМЕНТИРОВАНИЮ</t>
  </si>
  <si>
    <t>Диаметр открытого ствола скважины</t>
  </si>
  <si>
    <t>Глубина установки заколонного пакера</t>
  </si>
  <si>
    <t xml:space="preserve">Коэффициент кавернозности </t>
  </si>
  <si>
    <t>Дополнительные данные</t>
  </si>
  <si>
    <t>Кавернограмма открытого ствола</t>
  </si>
  <si>
    <t>От Заказчика:</t>
  </si>
  <si>
    <t>куста №</t>
  </si>
  <si>
    <t>Для проведения работ по цементированию на скважине №</t>
  </si>
  <si>
    <t>месторождение</t>
  </si>
  <si>
    <t>м</t>
  </si>
  <si>
    <t>мм</t>
  </si>
  <si>
    <t>Глубина спуска обсадной колонны</t>
  </si>
  <si>
    <t xml:space="preserve">Диаметр обсадной  колонны наружный </t>
  </si>
  <si>
    <t>Толщина стенки обсадной колонны</t>
  </si>
  <si>
    <t>в интервале</t>
  </si>
  <si>
    <t xml:space="preserve"> Типа пакера</t>
  </si>
  <si>
    <t xml:space="preserve">Проектная высота подъема цементного раствора </t>
  </si>
  <si>
    <t xml:space="preserve">Проектная высота подъема гельцементного раствора </t>
  </si>
  <si>
    <t>Пластич.вязкость</t>
  </si>
  <si>
    <t>Вязкость АPI</t>
  </si>
  <si>
    <t xml:space="preserve">Параметры бурового раствора </t>
  </si>
  <si>
    <t>Плотность</t>
  </si>
  <si>
    <r>
      <t>г/м</t>
    </r>
    <r>
      <rPr>
        <vertAlign val="superscript"/>
        <sz val="10"/>
        <rFont val="Arial CYR"/>
        <family val="2"/>
        <charset val="204"/>
      </rPr>
      <t>3</t>
    </r>
  </si>
  <si>
    <t>атм</t>
  </si>
  <si>
    <t>Расчетное минимальное давление гидроразрыва пластов на башмаке</t>
  </si>
  <si>
    <t>-я скв.</t>
  </si>
  <si>
    <t>Проектная глубина скважины по стволу</t>
  </si>
  <si>
    <t xml:space="preserve">м,    по вертикали </t>
  </si>
  <si>
    <t>Сведения о потере циркуляции или ее частичной потере при бурении, а также о других</t>
  </si>
  <si>
    <t>осложнениях при бурении  -  в ежедневном рапорте.</t>
  </si>
  <si>
    <t>Копии плана и акта на спуск эксплуатационной колонны-в плане на спуск обс.колонны</t>
  </si>
  <si>
    <t>Фамилия:</t>
  </si>
  <si>
    <t>Должность:</t>
  </si>
  <si>
    <t xml:space="preserve">Глубина установки обратного клапана   </t>
  </si>
  <si>
    <t>СНС</t>
  </si>
  <si>
    <t>Статическая температура на забое</t>
  </si>
  <si>
    <t>град</t>
  </si>
  <si>
    <t>Данные по коэффициенам кавернозности уточнить и согласовать с геологической службой Заказчика</t>
  </si>
  <si>
    <t>Данные по давлениям гидроразрыва пластов уточнить и согласовать с геологической службой Заказчика</t>
  </si>
  <si>
    <t xml:space="preserve">Исходные данные:  </t>
  </si>
  <si>
    <t>ДНС</t>
  </si>
  <si>
    <t>тип:</t>
  </si>
  <si>
    <t>Тел</t>
  </si>
  <si>
    <t>Подпись:</t>
  </si>
  <si>
    <t>в интервале:</t>
  </si>
  <si>
    <t xml:space="preserve">Башмака </t>
  </si>
  <si>
    <t>Глубина спуска тех.колонны</t>
  </si>
  <si>
    <t>Внутренний диаметр тех.колонны</t>
  </si>
  <si>
    <t>мПа с</t>
  </si>
  <si>
    <t>Скважина горизонтальная</t>
  </si>
  <si>
    <t>Профиль прилагается</t>
  </si>
  <si>
    <t>Данные по пластам прилагаются</t>
  </si>
  <si>
    <t>Раствор Оптима</t>
  </si>
  <si>
    <t>Градиент гидроразрыва у башмака колонны взят из ГРП №261НГ-2012</t>
  </si>
  <si>
    <t>дПа</t>
  </si>
  <si>
    <r>
      <t xml:space="preserve">Место установки и </t>
    </r>
    <r>
      <rPr>
        <b/>
        <sz val="10"/>
        <color indexed="10"/>
        <rFont val="Arial Cyr"/>
        <charset val="204"/>
      </rPr>
      <t>количество центраторов=30шт, турбулизаторов=15шт</t>
    </r>
    <r>
      <rPr>
        <sz val="10"/>
        <rFont val="Arial Cyr"/>
        <charset val="204"/>
      </rPr>
      <t>,</t>
    </r>
    <r>
      <rPr>
        <b/>
        <sz val="10"/>
        <color indexed="10"/>
        <rFont val="Arial Cyr"/>
        <charset val="204"/>
      </rPr>
      <t xml:space="preserve"> УСЦ=1шт, жесткие центраторы=2шт</t>
    </r>
  </si>
  <si>
    <t>ЗАКАЗЧИК</t>
  </si>
  <si>
    <t>Приложение №6</t>
  </si>
  <si>
    <t>к Договору №__от______</t>
  </si>
  <si>
    <t>_____, именуемое в дальнейшем «ЗАКАЗЧИК», в лице _____, действующего на основании _____, с одной стороны и
_____, именуемое в дальнейшем «ПОДРЯДЧИК», в лице _____, действующего на основании Устава, с другой стороны, вместе именуемые    Стороны, подписали настоящее Приложение № 6 к Договору №       от      г.   о нижеследующем:</t>
  </si>
  <si>
    <t>СОГЛАСОВАНО В КАЧЕСТВЕ ФОРМЫ</t>
  </si>
  <si>
    <t>ОТ ЗАКАЗЧИКА</t>
  </si>
  <si>
    <t>__________________________</t>
  </si>
  <si>
    <t>ОТ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</si>
</sst>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##\-##\-##"/>
    <numFmt numFmtId="166" formatCode="&quot;$&quot;#.;\(&quot;$&quot;#,\)"/>
    <numFmt numFmtId="167" formatCode="_-* #,##0\ _D_M_-;\-* #,##0\ _D_M_-;_-* &quot;-&quot;\ _D_M_-;_-@_-"/>
    <numFmt numFmtId="168" formatCode="_-* #,##0.00\ _D_M_-;\-* #,##0.00\ _D_M_-;_-* &quot;-&quot;??\ _D_M_-;_-@_-"/>
    <numFmt numFmtId="169" formatCode="#,##0.00\ &quot;Pts&quot;;\-#,##0.00\ &quot;Pts&quot;"/>
  </numFmts>
  <fonts count="39"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0"/>
      <name val="Arial Cyr"/>
      <family val="2"/>
      <charset val="204"/>
    </font>
    <font>
      <vertAlign val="superscript"/>
      <sz val="10"/>
      <name val="Arial CYR"/>
      <family val="2"/>
      <charset val="204"/>
    </font>
    <font>
      <b/>
      <sz val="16"/>
      <name val="Times New Roman Cyr"/>
      <family val="1"/>
      <charset val="204"/>
    </font>
    <font>
      <b/>
      <sz val="14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b/>
      <i/>
      <sz val="12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Times New Roman Cyr"/>
      <family val="1"/>
      <charset val="204"/>
    </font>
    <font>
      <b/>
      <sz val="11"/>
      <color indexed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charset val="204"/>
    </font>
    <font>
      <i/>
      <sz val="9"/>
      <name val="Arial Cyr"/>
      <family val="2"/>
      <charset val="204"/>
    </font>
    <font>
      <b/>
      <sz val="12"/>
      <name val="Arial Cyr"/>
      <charset val="204"/>
    </font>
    <font>
      <b/>
      <sz val="9"/>
      <color indexed="10"/>
      <name val="Arial Cyr"/>
      <family val="2"/>
      <charset val="204"/>
    </font>
    <font>
      <b/>
      <sz val="10"/>
      <color indexed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2"/>
      <name val="Tms Rmn"/>
      <charset val="204"/>
    </font>
    <font>
      <sz val="10"/>
      <name val="Geneva"/>
      <charset val="204"/>
    </font>
    <font>
      <sz val="10"/>
      <name val="MS Serif"/>
      <family val="2"/>
      <charset val="204"/>
    </font>
    <font>
      <sz val="10"/>
      <color indexed="16"/>
      <name val="MS Serif"/>
      <family val="2"/>
      <charset val="204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8"/>
      <name val="Wingdings"/>
      <charset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0"/>
      <name val="Arial"/>
    </font>
    <font>
      <sz val="11"/>
      <color theme="1"/>
      <name val="Calibri"/>
      <family val="2"/>
      <scheme val="minor"/>
    </font>
    <font>
      <b/>
      <sz val="10"/>
      <color theme="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0" fontId="22" fillId="0" borderId="0">
      <alignment horizontal="center" wrapText="1"/>
      <protection locked="0"/>
    </xf>
    <xf numFmtId="0" fontId="23" fillId="0" borderId="0" applyNumberFormat="0" applyFill="0" applyBorder="0" applyAlignment="0" applyProtection="0"/>
    <xf numFmtId="166" fontId="24" fillId="0" borderId="0" applyFill="0" applyBorder="0" applyAlignment="0"/>
    <xf numFmtId="0" fontId="25" fillId="0" borderId="0" applyNumberFormat="0" applyAlignment="0">
      <alignment horizontal="left"/>
    </xf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6" fillId="0" borderId="0" applyNumberFormat="0" applyAlignment="0">
      <alignment horizontal="left"/>
    </xf>
    <xf numFmtId="0" fontId="27" fillId="0" borderId="0" applyNumberFormat="0" applyFill="0" applyBorder="0" applyAlignment="0" applyProtection="0"/>
    <xf numFmtId="0" fontId="28" fillId="0" borderId="0"/>
    <xf numFmtId="38" fontId="21" fillId="2" borderId="0" applyNumberFormat="0" applyBorder="0" applyAlignment="0" applyProtection="0"/>
    <xf numFmtId="0" fontId="29" fillId="3" borderId="0"/>
    <xf numFmtId="0" fontId="30" fillId="0" borderId="1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3">
      <alignment horizontal="center"/>
    </xf>
    <xf numFmtId="0" fontId="31" fillId="0" borderId="0">
      <alignment horizontal="center"/>
    </xf>
    <xf numFmtId="0" fontId="32" fillId="0" borderId="0" applyNumberFormat="0" applyFill="0" applyBorder="0" applyAlignment="0" applyProtection="0"/>
    <xf numFmtId="10" fontId="21" fillId="4" borderId="4" applyNumberFormat="0" applyBorder="0" applyAlignment="0" applyProtection="0"/>
    <xf numFmtId="169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14" fontId="22" fillId="0" borderId="0">
      <alignment horizontal="center" wrapText="1"/>
      <protection locked="0"/>
    </xf>
    <xf numFmtId="10" fontId="20" fillId="0" borderId="0" applyFont="0" applyFill="0" applyBorder="0" applyAlignment="0" applyProtection="0"/>
    <xf numFmtId="0" fontId="33" fillId="5" borderId="0" applyNumberFormat="0" applyFont="0" applyBorder="0" applyAlignment="0">
      <alignment horizontal="center"/>
    </xf>
    <xf numFmtId="14" fontId="28" fillId="0" borderId="0" applyNumberFormat="0" applyFill="0" applyBorder="0" applyAlignment="0" applyProtection="0">
      <alignment horizontal="left"/>
    </xf>
    <xf numFmtId="0" fontId="33" fillId="1" borderId="2" applyNumberFormat="0" applyFont="0" applyAlignment="0">
      <alignment horizontal="center"/>
    </xf>
    <xf numFmtId="0" fontId="28" fillId="0" borderId="5"/>
    <xf numFmtId="0" fontId="34" fillId="0" borderId="0" applyNumberFormat="0" applyFill="0" applyBorder="0" applyAlignment="0">
      <alignment horizontal="center"/>
    </xf>
    <xf numFmtId="0" fontId="20" fillId="0" borderId="0"/>
    <xf numFmtId="40" fontId="35" fillId="0" borderId="0" applyBorder="0">
      <alignment horizontal="right"/>
    </xf>
    <xf numFmtId="0" fontId="20" fillId="0" borderId="0"/>
    <xf numFmtId="0" fontId="36" fillId="0" borderId="0"/>
  </cellStyleXfs>
  <cellXfs count="6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/>
    <xf numFmtId="0" fontId="1" fillId="6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0" fillId="0" borderId="0" xfId="0" applyFill="1"/>
    <xf numFmtId="49" fontId="0" fillId="0" borderId="0" xfId="0" applyNumberFormat="1"/>
    <xf numFmtId="0" fontId="10" fillId="0" borderId="0" xfId="0" applyFont="1"/>
    <xf numFmtId="1" fontId="2" fillId="6" borderId="0" xfId="0" applyNumberFormat="1" applyFont="1" applyFill="1"/>
    <xf numFmtId="0" fontId="2" fillId="6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0" fontId="2" fillId="0" borderId="0" xfId="0" applyFont="1" applyFill="1"/>
    <xf numFmtId="164" fontId="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4" fillId="6" borderId="0" xfId="0" applyFont="1" applyFill="1" applyAlignment="1">
      <alignment horizontal="left"/>
    </xf>
    <xf numFmtId="0" fontId="8" fillId="6" borderId="0" xfId="0" applyFont="1" applyFill="1" applyAlignment="1">
      <alignment horizontal="right"/>
    </xf>
    <xf numFmtId="49" fontId="16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 wrapText="1"/>
    </xf>
    <xf numFmtId="0" fontId="2" fillId="6" borderId="0" xfId="0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11" fillId="0" borderId="0" xfId="0" applyFont="1" applyAlignment="1">
      <alignment horizontal="right"/>
    </xf>
    <xf numFmtId="165" fontId="15" fillId="0" borderId="0" xfId="0" applyNumberFormat="1" applyFont="1" applyAlignment="1">
      <alignment horizontal="center"/>
    </xf>
    <xf numFmtId="0" fontId="0" fillId="0" borderId="6" xfId="0" applyBorder="1"/>
    <xf numFmtId="49" fontId="2" fillId="6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1" fontId="1" fillId="6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65" fontId="15" fillId="0" borderId="0" xfId="0" applyNumberFormat="1" applyFont="1" applyAlignment="1">
      <alignment horizontal="right"/>
    </xf>
    <xf numFmtId="49" fontId="2" fillId="6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2" fontId="9" fillId="6" borderId="0" xfId="0" applyNumberFormat="1" applyFont="1" applyFill="1"/>
    <xf numFmtId="0" fontId="1" fillId="7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17" fontId="2" fillId="6" borderId="0" xfId="0" applyNumberFormat="1" applyFont="1" applyFill="1" applyAlignment="1">
      <alignment horizontal="center" vertical="center"/>
    </xf>
    <xf numFmtId="0" fontId="11" fillId="0" borderId="0" xfId="0" applyFont="1" applyAlignment="1"/>
    <xf numFmtId="0" fontId="11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17" fillId="0" borderId="0" xfId="0" applyFont="1" applyAlignment="1">
      <alignment horizontal="left" indent="2"/>
    </xf>
    <xf numFmtId="0" fontId="6" fillId="7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18" fillId="0" borderId="0" xfId="0" applyFont="1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vertical="center" wrapText="1"/>
    </xf>
    <xf numFmtId="0" fontId="1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/>
  </cellXfs>
  <cellStyles count="36">
    <cellStyle name="args.style" xfId="1"/>
    <cellStyle name="Body" xfId="2"/>
    <cellStyle name="Calc Currency (0)" xfId="3"/>
    <cellStyle name="Copied" xfId="4"/>
    <cellStyle name="Dezimal [0]_NEGS" xfId="5"/>
    <cellStyle name="Dezimal_NEGS" xfId="6"/>
    <cellStyle name="Entered" xfId="7"/>
    <cellStyle name="Followed Hyperlink 2" xfId="8"/>
    <cellStyle name="form" xfId="9"/>
    <cellStyle name="Grey" xfId="10"/>
    <cellStyle name="Head 1" xfId="11"/>
    <cellStyle name="Header1" xfId="12"/>
    <cellStyle name="Header2" xfId="13"/>
    <cellStyle name="HEADINGS" xfId="14"/>
    <cellStyle name="HEADINGSTOP" xfId="15"/>
    <cellStyle name="Hyperlink 2" xfId="16"/>
    <cellStyle name="Input [yellow]" xfId="17"/>
    <cellStyle name="Normal" xfId="0" builtinId="0"/>
    <cellStyle name="Normal - Style1" xfId="18"/>
    <cellStyle name="Normal 2" xfId="19"/>
    <cellStyle name="Normal 3" xfId="20"/>
    <cellStyle name="Normal 4" xfId="21"/>
    <cellStyle name="Normal 5" xfId="22"/>
    <cellStyle name="Normal 6" xfId="23"/>
    <cellStyle name="Normal 7" xfId="24"/>
    <cellStyle name="per.style" xfId="25"/>
    <cellStyle name="Percent [2]" xfId="26"/>
    <cellStyle name="regstoresfromspecstores" xfId="27"/>
    <cellStyle name="RevList" xfId="28"/>
    <cellStyle name="SHADEDSTORES" xfId="29"/>
    <cellStyle name="Shell" xfId="30"/>
    <cellStyle name="specstores" xfId="31"/>
    <cellStyle name="Standard_NEGS" xfId="32"/>
    <cellStyle name="Subtotal" xfId="33"/>
    <cellStyle name="Обычный 2" xfId="34"/>
    <cellStyle name="Обычный 3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abSelected="1" view="pageBreakPreview" zoomScaleNormal="100" workbookViewId="0">
      <selection activeCell="I61" sqref="H61:I61"/>
    </sheetView>
  </sheetViews>
  <sheetFormatPr defaultRowHeight="12.75"/>
  <cols>
    <col min="2" max="2" width="9.7109375" customWidth="1"/>
    <col min="3" max="3" width="8.5703125" customWidth="1"/>
    <col min="4" max="4" width="13.5703125" customWidth="1"/>
    <col min="6" max="6" width="9.7109375" customWidth="1"/>
    <col min="7" max="7" width="19.28515625" customWidth="1"/>
    <col min="9" max="9" width="10" customWidth="1"/>
    <col min="10" max="10" width="4.7109375" customWidth="1"/>
  </cols>
  <sheetData>
    <row r="1" spans="1:11">
      <c r="I1" s="53" t="s">
        <v>58</v>
      </c>
      <c r="J1" s="53"/>
      <c r="K1" s="53"/>
    </row>
    <row r="2" spans="1:11">
      <c r="I2" s="53" t="s">
        <v>59</v>
      </c>
      <c r="J2" s="53"/>
      <c r="K2" s="53"/>
    </row>
    <row r="4" spans="1:11">
      <c r="A4" s="54" t="s">
        <v>60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18">
      <c r="A12" s="56" t="s">
        <v>0</v>
      </c>
      <c r="B12" s="56"/>
      <c r="C12" s="56"/>
      <c r="D12" s="56"/>
      <c r="E12" s="56"/>
      <c r="F12" s="56"/>
      <c r="G12" s="56"/>
      <c r="H12" s="56"/>
      <c r="I12" s="56"/>
      <c r="J12" s="56"/>
    </row>
    <row r="14" spans="1:11">
      <c r="A14" s="59"/>
      <c r="B14" s="59"/>
      <c r="C14" s="59"/>
      <c r="D14" s="59"/>
      <c r="E14" s="59"/>
      <c r="F14" s="59"/>
      <c r="G14" s="18"/>
      <c r="H14" s="12" t="s">
        <v>57</v>
      </c>
      <c r="I14" s="20"/>
      <c r="J14" s="18"/>
    </row>
    <row r="15" spans="1:11" ht="15.75">
      <c r="A15" s="57" t="s">
        <v>40</v>
      </c>
      <c r="B15" s="57"/>
      <c r="C15" s="57"/>
      <c r="D15" t="s">
        <v>50</v>
      </c>
      <c r="G15" s="9"/>
    </row>
    <row r="16" spans="1:11" ht="20.25">
      <c r="A16" t="s">
        <v>8</v>
      </c>
      <c r="G16" s="21"/>
      <c r="H16" s="19" t="s">
        <v>7</v>
      </c>
      <c r="I16" s="21"/>
    </row>
    <row r="17" spans="1:10" ht="15.75">
      <c r="A17" t="s">
        <v>9</v>
      </c>
      <c r="C17" s="14"/>
      <c r="G17" s="22"/>
      <c r="H17" s="23" t="s">
        <v>26</v>
      </c>
      <c r="I17" s="20"/>
    </row>
    <row r="18" spans="1:10" ht="18" customHeight="1">
      <c r="A18" s="53" t="s">
        <v>27</v>
      </c>
      <c r="B18" s="53"/>
      <c r="C18" s="53"/>
      <c r="D18" s="53"/>
      <c r="E18" s="39"/>
      <c r="F18" t="s">
        <v>28</v>
      </c>
      <c r="H18" s="4"/>
      <c r="I18" t="s">
        <v>10</v>
      </c>
    </row>
    <row r="19" spans="1:10" ht="14.25">
      <c r="A19" s="53" t="s">
        <v>1</v>
      </c>
      <c r="B19" s="53"/>
      <c r="C19" s="53"/>
      <c r="D19" s="53"/>
      <c r="E19" s="5"/>
      <c r="F19" t="s">
        <v>11</v>
      </c>
    </row>
    <row r="20" spans="1:10" ht="14.25">
      <c r="A20" s="53" t="s">
        <v>12</v>
      </c>
      <c r="B20" s="53"/>
      <c r="C20" s="53"/>
      <c r="D20" s="53"/>
      <c r="E20" s="37"/>
      <c r="F20" t="s">
        <v>10</v>
      </c>
      <c r="G20" s="8"/>
    </row>
    <row r="21" spans="1:10" ht="14.25">
      <c r="A21" s="53" t="s">
        <v>13</v>
      </c>
      <c r="B21" s="53"/>
      <c r="C21" s="53"/>
      <c r="D21" s="53"/>
      <c r="E21" s="5"/>
      <c r="F21" t="s">
        <v>11</v>
      </c>
    </row>
    <row r="22" spans="1:10" ht="14.25">
      <c r="A22" s="53" t="s">
        <v>14</v>
      </c>
      <c r="B22" s="53"/>
      <c r="C22" s="53"/>
      <c r="D22" s="53"/>
      <c r="E22" s="5"/>
      <c r="F22" t="s">
        <v>11</v>
      </c>
      <c r="G22" s="2" t="s">
        <v>45</v>
      </c>
      <c r="H22" s="5"/>
      <c r="I22" s="5"/>
      <c r="J22" t="s">
        <v>10</v>
      </c>
    </row>
    <row r="23" spans="1:10" ht="14.25">
      <c r="E23" s="5"/>
      <c r="F23" t="s">
        <v>11</v>
      </c>
      <c r="G23" s="2" t="s">
        <v>45</v>
      </c>
      <c r="H23" s="5"/>
      <c r="I23" s="5"/>
      <c r="J23" t="s">
        <v>10</v>
      </c>
    </row>
    <row r="24" spans="1:10" ht="13.5" customHeight="1">
      <c r="A24" s="47" t="s">
        <v>36</v>
      </c>
      <c r="B24" s="47"/>
      <c r="C24" s="47"/>
      <c r="D24" s="47"/>
      <c r="E24" s="33"/>
      <c r="F24" t="s">
        <v>37</v>
      </c>
      <c r="H24" s="1"/>
      <c r="I24" s="1"/>
    </row>
    <row r="25" spans="1:10">
      <c r="E25" s="34"/>
    </row>
    <row r="26" spans="1:10" ht="14.25">
      <c r="A26" s="47" t="s">
        <v>47</v>
      </c>
      <c r="B26" s="47"/>
      <c r="C26" s="47"/>
      <c r="D26" s="47"/>
      <c r="E26" s="6"/>
      <c r="F26" t="s">
        <v>10</v>
      </c>
    </row>
    <row r="27" spans="1:10" ht="14.25">
      <c r="A27" s="47" t="s">
        <v>48</v>
      </c>
      <c r="B27" s="47"/>
      <c r="C27" s="47"/>
      <c r="D27" s="47"/>
      <c r="E27" s="39"/>
      <c r="F27" t="s">
        <v>11</v>
      </c>
    </row>
    <row r="28" spans="1:10">
      <c r="E28" s="34"/>
    </row>
    <row r="29" spans="1:10" ht="14.25">
      <c r="A29" s="47" t="s">
        <v>34</v>
      </c>
      <c r="B29" s="47"/>
      <c r="C29" s="47"/>
      <c r="D29" s="47"/>
      <c r="E29" s="34"/>
      <c r="F29" s="5"/>
      <c r="G29" t="s">
        <v>10</v>
      </c>
      <c r="H29" s="13"/>
    </row>
    <row r="30" spans="1:10" ht="14.25">
      <c r="A30" s="47" t="s">
        <v>46</v>
      </c>
      <c r="B30" s="47"/>
      <c r="C30" s="47"/>
      <c r="D30" s="47"/>
      <c r="E30" s="34"/>
      <c r="F30" s="5"/>
      <c r="G30" t="s">
        <v>10</v>
      </c>
      <c r="H30" s="13"/>
    </row>
    <row r="31" spans="1:10" ht="14.25">
      <c r="D31" s="1"/>
      <c r="E31" s="34"/>
      <c r="H31" s="1"/>
      <c r="I31" s="1"/>
    </row>
    <row r="32" spans="1:10" ht="14.25">
      <c r="A32" t="s">
        <v>2</v>
      </c>
      <c r="E32" s="5"/>
      <c r="F32" t="s">
        <v>10</v>
      </c>
      <c r="G32" t="s">
        <v>16</v>
      </c>
      <c r="H32" s="1"/>
      <c r="I32" s="1"/>
    </row>
    <row r="33" spans="1:11">
      <c r="I33" s="7"/>
    </row>
    <row r="34" spans="1:11" ht="14.25">
      <c r="A34" t="s">
        <v>17</v>
      </c>
      <c r="F34" s="40">
        <f>E18</f>
        <v>0</v>
      </c>
      <c r="G34" s="39"/>
      <c r="H34" t="s">
        <v>10</v>
      </c>
      <c r="I34" s="7" t="s">
        <v>22</v>
      </c>
      <c r="J34" s="50"/>
      <c r="K34" s="50"/>
    </row>
    <row r="35" spans="1:11" ht="14.25">
      <c r="A35" t="s">
        <v>18</v>
      </c>
      <c r="F35" s="40">
        <f>G34</f>
        <v>0</v>
      </c>
      <c r="G35" s="39"/>
      <c r="H35" t="s">
        <v>10</v>
      </c>
      <c r="I35" s="7" t="s">
        <v>22</v>
      </c>
      <c r="J35" s="50"/>
      <c r="K35" s="50"/>
    </row>
    <row r="36" spans="1:11" ht="14.25">
      <c r="A36" t="s">
        <v>17</v>
      </c>
      <c r="F36" s="40">
        <f>G35</f>
        <v>0</v>
      </c>
      <c r="G36" s="39"/>
      <c r="H36" t="s">
        <v>10</v>
      </c>
      <c r="I36" s="7" t="s">
        <v>22</v>
      </c>
      <c r="J36" s="50"/>
      <c r="K36" s="50"/>
    </row>
    <row r="37" spans="1:11" ht="14.25">
      <c r="C37" s="1"/>
    </row>
    <row r="38" spans="1:11" ht="14.25">
      <c r="A38" t="s">
        <v>3</v>
      </c>
      <c r="D38" s="38"/>
      <c r="F38" s="2" t="s">
        <v>15</v>
      </c>
      <c r="G38" s="5">
        <f>E26</f>
        <v>0</v>
      </c>
      <c r="H38" s="37">
        <f>G34</f>
        <v>0</v>
      </c>
      <c r="I38" t="s">
        <v>10</v>
      </c>
    </row>
    <row r="39" spans="1:11" ht="14.25">
      <c r="D39" s="38"/>
      <c r="F39" s="2" t="s">
        <v>15</v>
      </c>
      <c r="G39" s="6">
        <f>H38</f>
        <v>0</v>
      </c>
      <c r="H39" s="37">
        <f>E20</f>
        <v>0</v>
      </c>
      <c r="I39" t="s">
        <v>10</v>
      </c>
    </row>
    <row r="40" spans="1:11" ht="14.25">
      <c r="D40" s="38"/>
      <c r="F40" s="2" t="s">
        <v>15</v>
      </c>
      <c r="G40" s="6"/>
      <c r="H40" s="37"/>
      <c r="I40" t="s">
        <v>10</v>
      </c>
    </row>
    <row r="41" spans="1:11">
      <c r="A41" s="13" t="s">
        <v>38</v>
      </c>
    </row>
    <row r="42" spans="1:11">
      <c r="D42" s="3"/>
      <c r="E42" s="7"/>
    </row>
    <row r="43" spans="1:11" ht="12.75" customHeight="1">
      <c r="A43" s="42" t="s">
        <v>51</v>
      </c>
      <c r="B43" s="7"/>
      <c r="C43" s="7"/>
      <c r="D43" s="7"/>
      <c r="E43" s="7"/>
      <c r="F43" s="7"/>
      <c r="G43" s="7"/>
      <c r="H43" s="16"/>
      <c r="I43" s="16"/>
      <c r="J43" s="7"/>
    </row>
    <row r="44" spans="1:11">
      <c r="A44" s="42" t="s">
        <v>52</v>
      </c>
      <c r="B44" s="7"/>
      <c r="C44" s="32"/>
      <c r="D44" s="7"/>
      <c r="E44" s="7"/>
      <c r="F44" s="41"/>
      <c r="G44" s="7"/>
      <c r="H44" s="41"/>
      <c r="I44" s="16"/>
      <c r="J44" s="7"/>
    </row>
    <row r="45" spans="1:11">
      <c r="A45" s="7"/>
      <c r="B45" s="7"/>
      <c r="C45" s="32"/>
      <c r="D45" s="7"/>
      <c r="E45" s="7"/>
      <c r="F45" s="41"/>
      <c r="G45" s="7"/>
      <c r="H45" s="41"/>
      <c r="I45" s="16"/>
      <c r="J45" s="7"/>
    </row>
    <row r="46" spans="1:11">
      <c r="A46" t="s">
        <v>25</v>
      </c>
      <c r="H46" s="10">
        <f>H47*H18</f>
        <v>0</v>
      </c>
      <c r="I46" s="3"/>
      <c r="J46" t="s">
        <v>24</v>
      </c>
    </row>
    <row r="47" spans="1:11">
      <c r="A47" s="48" t="s">
        <v>54</v>
      </c>
      <c r="B47" s="48"/>
      <c r="C47" s="48"/>
      <c r="D47" s="48"/>
      <c r="E47" s="48"/>
      <c r="F47" s="48"/>
      <c r="G47" s="48"/>
      <c r="H47" s="17"/>
      <c r="I47" s="3"/>
    </row>
    <row r="48" spans="1:11">
      <c r="A48" s="52" t="s">
        <v>39</v>
      </c>
      <c r="B48" s="52"/>
      <c r="C48" s="52"/>
      <c r="D48" s="52"/>
      <c r="E48" s="52"/>
      <c r="F48" s="52"/>
      <c r="G48" s="52"/>
      <c r="H48" s="52"/>
      <c r="I48" s="52"/>
    </row>
    <row r="49" spans="1:10" ht="30" customHeight="1">
      <c r="A49" s="58" t="s">
        <v>21</v>
      </c>
      <c r="B49" s="58"/>
      <c r="C49" s="27" t="s">
        <v>42</v>
      </c>
      <c r="D49" s="25" t="s">
        <v>53</v>
      </c>
      <c r="E49" s="27" t="s">
        <v>22</v>
      </c>
      <c r="F49" s="26"/>
      <c r="G49" s="24" t="s">
        <v>23</v>
      </c>
      <c r="H49" s="27" t="s">
        <v>35</v>
      </c>
      <c r="I49" s="31"/>
      <c r="J49" s="24" t="s">
        <v>55</v>
      </c>
    </row>
    <row r="50" spans="1:10">
      <c r="A50" s="51" t="s">
        <v>20</v>
      </c>
      <c r="B50" s="51"/>
      <c r="C50" s="11"/>
      <c r="D50" s="51" t="s">
        <v>19</v>
      </c>
      <c r="E50" s="51"/>
      <c r="F50" s="36"/>
      <c r="G50" t="s">
        <v>49</v>
      </c>
      <c r="H50" s="27" t="s">
        <v>41</v>
      </c>
      <c r="I50" s="43"/>
      <c r="J50" s="24" t="s">
        <v>55</v>
      </c>
    </row>
    <row r="51" spans="1:10">
      <c r="A51" t="s">
        <v>4</v>
      </c>
    </row>
    <row r="52" spans="1:10">
      <c r="A52" t="s">
        <v>5</v>
      </c>
    </row>
    <row r="53" spans="1:10">
      <c r="A53" t="s">
        <v>31</v>
      </c>
    </row>
    <row r="54" spans="1:10">
      <c r="A54" t="s">
        <v>56</v>
      </c>
    </row>
    <row r="55" spans="1:10">
      <c r="A55" t="s">
        <v>29</v>
      </c>
    </row>
    <row r="56" spans="1:10" ht="12.75" customHeight="1">
      <c r="A56" t="s">
        <v>30</v>
      </c>
    </row>
    <row r="58" spans="1:10">
      <c r="A58" t="s">
        <v>6</v>
      </c>
    </row>
    <row r="60" spans="1:10">
      <c r="A60" t="s">
        <v>44</v>
      </c>
      <c r="B60" s="30"/>
      <c r="C60" s="30"/>
    </row>
    <row r="62" spans="1:10" ht="15.75">
      <c r="A62" s="18" t="s">
        <v>32</v>
      </c>
      <c r="B62" s="49"/>
      <c r="C62" s="49"/>
      <c r="D62" s="49"/>
      <c r="E62" s="20"/>
      <c r="F62" s="28" t="s">
        <v>43</v>
      </c>
      <c r="G62" s="35"/>
      <c r="H62" s="28"/>
      <c r="I62" s="29"/>
      <c r="J62" s="18"/>
    </row>
    <row r="63" spans="1:10">
      <c r="A63" s="18"/>
      <c r="B63" s="18"/>
      <c r="C63" s="18"/>
      <c r="D63" s="20"/>
      <c r="E63" s="20"/>
      <c r="F63" s="18"/>
      <c r="G63" s="18"/>
      <c r="H63" s="20"/>
      <c r="I63" s="20"/>
      <c r="J63" s="18"/>
    </row>
    <row r="64" spans="1:10">
      <c r="A64" s="45" t="s">
        <v>33</v>
      </c>
      <c r="B64" s="45"/>
      <c r="C64" s="18"/>
      <c r="D64" s="20"/>
      <c r="E64" s="20"/>
      <c r="F64" s="18"/>
      <c r="G64" s="18"/>
      <c r="H64" s="20"/>
      <c r="I64" s="20"/>
      <c r="J64" s="18"/>
    </row>
    <row r="65" spans="1:10">
      <c r="A65" s="18"/>
      <c r="B65" s="18"/>
      <c r="C65" s="18"/>
      <c r="D65" s="20"/>
      <c r="E65" s="20"/>
      <c r="F65" s="18"/>
      <c r="G65" s="18"/>
      <c r="H65" s="20"/>
      <c r="I65" s="20"/>
      <c r="J65" s="18"/>
    </row>
    <row r="66" spans="1:10">
      <c r="A66" s="44" t="s">
        <v>61</v>
      </c>
      <c r="B66" s="44"/>
      <c r="C66" s="44"/>
      <c r="D66" s="20"/>
      <c r="E66" s="20"/>
      <c r="F66" s="18"/>
      <c r="G66" s="18"/>
      <c r="H66" s="20"/>
      <c r="I66" s="20"/>
      <c r="J66" s="18"/>
    </row>
    <row r="67" spans="1:10">
      <c r="A67" s="44"/>
      <c r="B67" s="44"/>
      <c r="C67" s="44"/>
      <c r="D67" s="20"/>
      <c r="E67" s="20"/>
      <c r="F67" s="18"/>
      <c r="G67" s="18"/>
      <c r="H67" s="20"/>
      <c r="I67" s="20"/>
      <c r="J67" s="18"/>
    </row>
    <row r="68" spans="1:10">
      <c r="A68" s="61" t="s">
        <v>62</v>
      </c>
      <c r="B68" s="61"/>
      <c r="C68" s="61"/>
      <c r="D68" s="20"/>
      <c r="E68" s="20"/>
      <c r="F68" s="18"/>
      <c r="G68" s="45" t="s">
        <v>64</v>
      </c>
      <c r="H68" s="45"/>
      <c r="I68" s="20"/>
      <c r="J68" s="18"/>
    </row>
    <row r="69" spans="1:10">
      <c r="A69" s="44"/>
      <c r="B69" s="44"/>
      <c r="C69" s="44"/>
      <c r="D69" s="20"/>
      <c r="E69" s="20"/>
      <c r="F69" s="18"/>
      <c r="G69" s="18"/>
      <c r="H69" s="20"/>
      <c r="I69" s="20"/>
      <c r="J69" s="18"/>
    </row>
    <row r="70" spans="1:10">
      <c r="A70" s="45" t="s">
        <v>63</v>
      </c>
      <c r="B70" s="45"/>
      <c r="C70" s="45"/>
      <c r="D70" s="20"/>
      <c r="E70" s="20"/>
      <c r="F70" s="18"/>
      <c r="G70" s="45" t="s">
        <v>63</v>
      </c>
      <c r="H70" s="45"/>
      <c r="I70" s="20"/>
      <c r="J70" s="18"/>
    </row>
    <row r="71" spans="1:10">
      <c r="A71" s="60"/>
      <c r="B71" s="60"/>
      <c r="C71" s="60"/>
      <c r="D71" s="60"/>
      <c r="E71" s="20"/>
      <c r="F71" s="18"/>
      <c r="G71" s="18"/>
      <c r="H71" s="20"/>
      <c r="I71" s="20"/>
      <c r="J71" s="18"/>
    </row>
    <row r="72" spans="1:10">
      <c r="A72" s="45"/>
      <c r="B72" s="45"/>
      <c r="C72" s="46"/>
      <c r="D72" s="46"/>
      <c r="E72" s="46"/>
      <c r="F72" s="46"/>
      <c r="G72" s="46"/>
      <c r="H72" s="46"/>
      <c r="I72" s="46"/>
      <c r="J72" s="46"/>
    </row>
    <row r="76" spans="1:10" ht="15">
      <c r="A76" s="15"/>
      <c r="D76" s="16"/>
      <c r="F76" s="2"/>
      <c r="G76" s="5"/>
      <c r="H76" s="5"/>
    </row>
    <row r="78" spans="1:10" ht="15">
      <c r="A78" s="15"/>
    </row>
  </sheetData>
  <mergeCells count="33">
    <mergeCell ref="G70:H70"/>
    <mergeCell ref="I1:K1"/>
    <mergeCell ref="I2:K2"/>
    <mergeCell ref="A64:B64"/>
    <mergeCell ref="A4:K9"/>
    <mergeCell ref="A12:J12"/>
    <mergeCell ref="A15:C15"/>
    <mergeCell ref="D50:E50"/>
    <mergeCell ref="A49:B49"/>
    <mergeCell ref="A14:F14"/>
    <mergeCell ref="A22:D22"/>
    <mergeCell ref="A29:D29"/>
    <mergeCell ref="A30:D30"/>
    <mergeCell ref="A18:D18"/>
    <mergeCell ref="A19:D19"/>
    <mergeCell ref="A20:D20"/>
    <mergeCell ref="A21:D21"/>
    <mergeCell ref="A72:B72"/>
    <mergeCell ref="C72:J72"/>
    <mergeCell ref="A24:D24"/>
    <mergeCell ref="A27:D27"/>
    <mergeCell ref="A47:G47"/>
    <mergeCell ref="B62:D62"/>
    <mergeCell ref="J34:K34"/>
    <mergeCell ref="J35:K35"/>
    <mergeCell ref="J36:K36"/>
    <mergeCell ref="A50:B50"/>
    <mergeCell ref="A26:D26"/>
    <mergeCell ref="A48:I48"/>
    <mergeCell ref="A71:D71"/>
    <mergeCell ref="A68:C68"/>
    <mergeCell ref="A70:C70"/>
    <mergeCell ref="G68:H68"/>
  </mergeCells>
  <phoneticPr fontId="0" type="noConversion"/>
  <printOptions horizontalCentered="1"/>
  <pageMargins left="0.86614173228346458" right="0.19685039370078741" top="0.59055118110236227" bottom="0.59055118110236227" header="0.51181102362204722" footer="0.51181102362204722"/>
  <pageSetup paperSize="9" scale="7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Исходные данные</vt:lpstr>
    </vt:vector>
  </TitlesOfParts>
  <Company>nng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Sarkisov</dc:creator>
  <cp:lastModifiedBy>Матвеев Илья Павлович</cp:lastModifiedBy>
  <cp:lastPrinted>2010-03-05T04:40:04Z</cp:lastPrinted>
  <dcterms:created xsi:type="dcterms:W3CDTF">2003-01-23T03:51:42Z</dcterms:created>
  <dcterms:modified xsi:type="dcterms:W3CDTF">2014-11-18T10:43:32Z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L5osxxAB0A3X00002X16IW</vt:lpwstr>
  </property>
</Properties>
</file>